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bchodní 2026\SOUTĚŽE 2026\071 VZ - VÚ OZ Dolní Kalná\B1 Vysvětlení, změna č. 1\2. Výkaz výměr_neoceněný\"/>
    </mc:Choice>
  </mc:AlternateContent>
  <xr:revisionPtr revIDLastSave="0" documentId="13_ncr:1_{04BD2160-1301-43F0-9E20-4C33128E6844}" xr6:coauthVersionLast="46" xr6:coauthVersionMax="47" xr10:uidLastSave="{00000000-0000-0000-0000-000000000000}"/>
  <bookViews>
    <workbookView xWindow="-120" yWindow="-120" windowWidth="29040" windowHeight="15720" xr2:uid="{42FCB3C6-68AE-4DF2-BD26-CCECCAABEF0A}"/>
  </bookViews>
  <sheets>
    <sheet name="III2952 Dolní Kalná" sheetId="1" r:id="rId1"/>
  </sheets>
  <definedNames>
    <definedName name="cinnosti" localSheetId="0">#REF!</definedName>
    <definedName name="cinnosti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0" i="1" l="1"/>
</calcChain>
</file>

<file path=xl/sharedStrings.xml><?xml version="1.0" encoding="utf-8"?>
<sst xmlns="http://schemas.openxmlformats.org/spreadsheetml/2006/main" count="69" uniqueCount="50">
  <si>
    <t>Výkaz výměr</t>
  </si>
  <si>
    <t>Stavební údržba</t>
  </si>
  <si>
    <t>NS:</t>
  </si>
  <si>
    <t>Lokalita</t>
  </si>
  <si>
    <t>III/2952 Dolní Kalná</t>
  </si>
  <si>
    <t>Okres:</t>
  </si>
  <si>
    <t>Trutnov</t>
  </si>
  <si>
    <t>Stavba (most ev.č.)</t>
  </si>
  <si>
    <t>opěrná zeď v km 7,292 - 7,368</t>
  </si>
  <si>
    <t>ID:</t>
  </si>
  <si>
    <t>Náklady soupisu celkem v CZK bez DPH</t>
  </si>
  <si>
    <t>číslo</t>
  </si>
  <si>
    <t>Číslo položky</t>
  </si>
  <si>
    <t>Popis</t>
  </si>
  <si>
    <t>MJ</t>
  </si>
  <si>
    <t>cena z MJ</t>
  </si>
  <si>
    <t>počet MJ</t>
  </si>
  <si>
    <t>Cena celkem [CZK] bez DPH</t>
  </si>
  <si>
    <t>938121111</t>
  </si>
  <si>
    <t>Odstranění náletových křovin, dřevin a travnatého porostu ve výškách v okolí říms a křídel</t>
  </si>
  <si>
    <t>m2</t>
  </si>
  <si>
    <t>112155315</t>
  </si>
  <si>
    <t>Štěpkování s naložením na dopravní prostředek a odvozem do 20 km keřového porostu hustého</t>
  </si>
  <si>
    <t>Čištění zdiva opěr, pilířů, křídel od mechu a jiné vegetace - koruna OZ ve směru od I/16</t>
  </si>
  <si>
    <t>Očištění ploch stěn, rubu kleneb a podlah tlakovou vodou</t>
  </si>
  <si>
    <t>Čištění otevřených koryt vodotečí šíře dna do 5 m hl do 2,5 m v hornině třídy těžitelnosti I skupiny 1 a 2 strojně</t>
  </si>
  <si>
    <t>m3</t>
  </si>
  <si>
    <r>
      <t>Vodorovné přemístění</t>
    </r>
    <r>
      <rPr>
        <sz val="10"/>
        <color rgb="FF000000"/>
        <rFont val="Arial"/>
        <family val="2"/>
        <charset val="238"/>
      </rPr>
      <t> přes 9 000 do 10000 m výkopku/sypaniny z horniny třídy těžitelnosti I skupiny 1 až 3</t>
    </r>
  </si>
  <si>
    <t>Příplatek k vodorovnému přemístění výkopku/sypaniny z horniny třídy těžitelnosti I skupiny 1 až 3 ZKD 1000 m přes 10000 m</t>
  </si>
  <si>
    <t>Postupné rozebírání kamenného zdiva pro další použití přes 3 m3</t>
  </si>
  <si>
    <t>Přezdívání kamenného zdiva do aktivované malty objemu přes 3 m3</t>
  </si>
  <si>
    <t>58380758</t>
  </si>
  <si>
    <t>kámen lomový soklový (1t=1,5m2) - doplnění kamene</t>
  </si>
  <si>
    <t>t</t>
  </si>
  <si>
    <t>Vyklínování uvolněných kamenů ve zdivu se spárami dl přes 6 do 12 m/m2</t>
  </si>
  <si>
    <t>Vysekání spojovací hmoty ze spár zdiva hl do 40 mm dl přes 6 do 12 m/m2</t>
  </si>
  <si>
    <t>628633112</t>
  </si>
  <si>
    <t xml:space="preserve">Spárování kamenného zdiva aktivovanou maltou spára hl do 40 mm dl přes 6 do 12 m/m2 </t>
  </si>
  <si>
    <t>985232112</t>
  </si>
  <si>
    <r>
      <t>Hloubkové spárování</t>
    </r>
    <r>
      <rPr>
        <sz val="10"/>
        <color rgb="FF000000"/>
        <rFont val="Arial"/>
        <family val="2"/>
        <charset val="238"/>
      </rPr>
      <t> zdiva aktivovanou maltou spára hl do 80 mm dl přes 6 do 12 m/m2</t>
    </r>
  </si>
  <si>
    <t>Zřízení dočasného hrazení z pytlů plněných pískem</t>
  </si>
  <si>
    <t>Odstranění dočasného hrazení z pytlů plněných pískem</t>
  </si>
  <si>
    <t>Plombování zdiva betonem s upěchováním včetně vybourání narušeného zdiva do 1 m3</t>
  </si>
  <si>
    <t>Bednění základových pasů - zřízení</t>
  </si>
  <si>
    <t>Bednění základových pasů - odstranění</t>
  </si>
  <si>
    <t>Výztuž prahů nebo desek z oceli 10 216</t>
  </si>
  <si>
    <t>Základové patky a bloky z betonu prostého C 20/25 (dobetonování podélných prahů)</t>
  </si>
  <si>
    <t>Montáž a demontáž dočasné dopravní značky kompletní základní</t>
  </si>
  <si>
    <t>kus</t>
  </si>
  <si>
    <t xml:space="preserve">Příplatek k dočasné dopravní značce kompletní základní za první a ZKD den použití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</si>
</sst>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name val="Trebuchet MS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9"/>
      <color rgb="FF969696"/>
      <name val="Trebuchet MS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0" tint="-0.34998626667073579"/>
      <name val="Trebuchet MS"/>
      <family val="2"/>
      <charset val="238"/>
    </font>
    <font>
      <sz val="10"/>
      <color theme="1"/>
      <name val="Arial"/>
      <family val="2"/>
      <charset val="238"/>
    </font>
    <font>
      <b/>
      <sz val="12"/>
      <color rgb="FF960000"/>
      <name val="Trebuchet MS"/>
      <family val="2"/>
      <charset val="238"/>
    </font>
    <font>
      <b/>
      <sz val="14"/>
      <color rgb="FFC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D2D2D2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3" fillId="0" borderId="0"/>
    <xf numFmtId="0" fontId="3" fillId="0" borderId="0"/>
    <xf numFmtId="0" fontId="16" fillId="0" borderId="0"/>
  </cellStyleXfs>
  <cellXfs count="69">
    <xf numFmtId="0" fontId="0" fillId="0" borderId="0" xfId="0"/>
    <xf numFmtId="0" fontId="3" fillId="0" borderId="0" xfId="2"/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3" borderId="0" xfId="1" applyFont="1" applyFill="1" applyBorder="1" applyAlignment="1">
      <alignment horizontal="center" vertical="center"/>
    </xf>
    <xf numFmtId="0" fontId="2" fillId="2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3" borderId="0" xfId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2" applyAlignment="1">
      <alignment horizontal="left" vertical="center" wrapText="1"/>
    </xf>
    <xf numFmtId="0" fontId="13" fillId="2" borderId="2" xfId="1" applyFont="1" applyBorder="1" applyAlignment="1">
      <alignment horizontal="left" vertical="center"/>
    </xf>
    <xf numFmtId="0" fontId="0" fillId="2" borderId="3" xfId="1" applyFont="1" applyBorder="1" applyAlignment="1">
      <alignment vertical="center"/>
    </xf>
    <xf numFmtId="0" fontId="0" fillId="2" borderId="3" xfId="1" applyFont="1" applyBorder="1" applyAlignment="1">
      <alignment horizontal="center" vertical="center"/>
    </xf>
    <xf numFmtId="4" fontId="14" fillId="2" borderId="4" xfId="1" applyNumberFormat="1" applyFont="1" applyBorder="1" applyAlignment="1">
      <alignment horizontal="center" vertical="center"/>
    </xf>
    <xf numFmtId="0" fontId="3" fillId="0" borderId="0" xfId="2" applyAlignment="1">
      <alignment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 applyProtection="1">
      <alignment horizontal="center" vertical="center" wrapText="1"/>
      <protection locked="0"/>
    </xf>
    <xf numFmtId="0" fontId="15" fillId="4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9" xfId="2" applyNumberFormat="1" applyBorder="1" applyAlignment="1">
      <alignment horizontal="center" vertical="center" wrapText="1"/>
    </xf>
    <xf numFmtId="0" fontId="3" fillId="0" borderId="9" xfId="2" applyBorder="1" applyAlignment="1">
      <alignment horizontal="left" vertical="center" wrapText="1"/>
    </xf>
    <xf numFmtId="0" fontId="3" fillId="0" borderId="9" xfId="3" applyBorder="1" applyAlignment="1">
      <alignment horizontal="center" vertical="center"/>
    </xf>
    <xf numFmtId="4" fontId="16" fillId="0" borderId="9" xfId="4" applyNumberFormat="1" applyBorder="1" applyAlignment="1">
      <alignment vertical="center"/>
    </xf>
    <xf numFmtId="164" fontId="3" fillId="0" borderId="9" xfId="4" applyNumberFormat="1" applyFont="1" applyBorder="1" applyAlignment="1">
      <alignment vertical="center"/>
    </xf>
    <xf numFmtId="4" fontId="3" fillId="0" borderId="10" xfId="3" applyNumberForma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49" fontId="3" fillId="0" borderId="12" xfId="2" applyNumberForma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3" applyBorder="1" applyAlignment="1">
      <alignment horizontal="center" vertical="center"/>
    </xf>
    <xf numFmtId="4" fontId="16" fillId="0" borderId="12" xfId="4" applyNumberFormat="1" applyBorder="1" applyAlignment="1">
      <alignment vertical="center"/>
    </xf>
    <xf numFmtId="164" fontId="3" fillId="0" borderId="13" xfId="4" applyNumberFormat="1" applyFont="1" applyBorder="1" applyAlignment="1">
      <alignment vertical="center"/>
    </xf>
    <xf numFmtId="4" fontId="3" fillId="0" borderId="14" xfId="3" applyNumberFormat="1" applyBorder="1" applyAlignment="1">
      <alignment vertical="center"/>
    </xf>
    <xf numFmtId="0" fontId="3" fillId="0" borderId="15" xfId="3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18" fillId="5" borderId="13" xfId="0" applyFont="1" applyFill="1" applyBorder="1" applyAlignment="1">
      <alignment horizontal="center" vertical="center" wrapText="1"/>
    </xf>
    <xf numFmtId="4" fontId="16" fillId="5" borderId="13" xfId="0" applyNumberFormat="1" applyFont="1" applyFill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164" fontId="3" fillId="0" borderId="12" xfId="4" applyNumberFormat="1" applyFont="1" applyBorder="1" applyAlignment="1">
      <alignment vertical="center"/>
    </xf>
    <xf numFmtId="4" fontId="3" fillId="0" borderId="16" xfId="3" applyNumberFormat="1" applyBorder="1" applyAlignment="1">
      <alignment vertical="center"/>
    </xf>
    <xf numFmtId="0" fontId="17" fillId="0" borderId="12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18" fillId="5" borderId="12" xfId="0" applyFont="1" applyFill="1" applyBorder="1" applyAlignment="1">
      <alignment horizontal="center" vertical="center" wrapText="1"/>
    </xf>
    <xf numFmtId="4" fontId="16" fillId="5" borderId="12" xfId="0" applyNumberFormat="1" applyFont="1" applyFill="1" applyBorder="1" applyAlignment="1">
      <alignment horizontal="right" vertical="center"/>
    </xf>
    <xf numFmtId="0" fontId="12" fillId="0" borderId="12" xfId="0" applyFont="1" applyBorder="1" applyAlignment="1" applyProtection="1">
      <alignment vertical="center" wrapText="1"/>
      <protection locked="0"/>
    </xf>
    <xf numFmtId="0" fontId="3" fillId="0" borderId="12" xfId="2" applyBorder="1" applyAlignment="1">
      <alignment horizontal="center" vertical="center" wrapText="1"/>
    </xf>
    <xf numFmtId="0" fontId="3" fillId="0" borderId="12" xfId="2" applyBorder="1" applyAlignment="1">
      <alignment horizontal="left" vertical="center" wrapText="1"/>
    </xf>
    <xf numFmtId="4" fontId="16" fillId="0" borderId="12" xfId="4" applyNumberForma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4" fontId="19" fillId="0" borderId="12" xfId="0" applyNumberFormat="1" applyFont="1" applyBorder="1" applyAlignment="1">
      <alignment horizontal="right" vertical="center" wrapText="1"/>
    </xf>
    <xf numFmtId="4" fontId="3" fillId="0" borderId="0" xfId="2" applyNumberFormat="1"/>
    <xf numFmtId="0" fontId="3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4" fontId="19" fillId="0" borderId="17" xfId="0" applyNumberFormat="1" applyFont="1" applyBorder="1" applyAlignment="1">
      <alignment horizontal="right" vertical="center" wrapText="1"/>
    </xf>
    <xf numFmtId="164" fontId="3" fillId="0" borderId="17" xfId="4" applyNumberFormat="1" applyFont="1" applyBorder="1" applyAlignment="1">
      <alignment vertical="center"/>
    </xf>
    <xf numFmtId="4" fontId="3" fillId="0" borderId="18" xfId="3" applyNumberFormat="1" applyBorder="1" applyAlignment="1">
      <alignment vertical="center"/>
    </xf>
    <xf numFmtId="0" fontId="4" fillId="0" borderId="0" xfId="2" applyFont="1" applyAlignment="1">
      <alignment horizontal="center" vertical="center" wrapText="1"/>
    </xf>
  </cellXfs>
  <cellStyles count="5">
    <cellStyle name="Normální" xfId="0" builtinId="0"/>
    <cellStyle name="Normální 9 2" xfId="2" xr:uid="{D9C15B59-B909-4377-9833-1C38A22EDB27}"/>
    <cellStyle name="Poznámka" xfId="1" builtinId="10"/>
    <cellStyle name="text 2 2" xfId="3" xr:uid="{A292020B-4DC0-4338-9ECA-43681171F99A}"/>
    <cellStyle name="texttucne" xfId="4" xr:uid="{86CE92FC-E26C-4A47-9E3C-D1E330D9B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B625B-6612-4EE3-B5AF-DDCD8CBF86D4}">
  <sheetPr>
    <pageSetUpPr fitToPage="1"/>
  </sheetPr>
  <dimension ref="A1:J35"/>
  <sheetViews>
    <sheetView tabSelected="1" topLeftCell="A22" zoomScaleNormal="100" workbookViewId="0">
      <selection activeCell="K17" sqref="K17"/>
    </sheetView>
  </sheetViews>
  <sheetFormatPr defaultColWidth="8.85546875" defaultRowHeight="12.75" x14ac:dyDescent="0.2"/>
  <cols>
    <col min="1" max="1" width="6" style="1" customWidth="1"/>
    <col min="2" max="2" width="12.28515625" style="1" customWidth="1"/>
    <col min="3" max="3" width="61.140625" style="17" customWidth="1"/>
    <col min="4" max="4" width="9" style="1" customWidth="1"/>
    <col min="5" max="5" width="11.85546875" style="1" customWidth="1"/>
    <col min="6" max="6" width="10" style="1" customWidth="1"/>
    <col min="7" max="7" width="14.42578125" style="1" customWidth="1"/>
    <col min="8" max="9" width="8.85546875" style="1"/>
    <col min="10" max="10" width="10.140625" style="1" bestFit="1" customWidth="1"/>
    <col min="11" max="16384" width="8.85546875" style="1"/>
  </cols>
  <sheetData>
    <row r="1" spans="1:9" x14ac:dyDescent="0.2">
      <c r="C1" s="68" t="s">
        <v>0</v>
      </c>
    </row>
    <row r="2" spans="1:9" x14ac:dyDescent="0.2">
      <c r="C2" s="68"/>
    </row>
    <row r="3" spans="1:9" customFormat="1" ht="21" x14ac:dyDescent="0.25">
      <c r="A3" s="2"/>
      <c r="B3" s="3"/>
      <c r="C3" s="4" t="s">
        <v>1</v>
      </c>
      <c r="D3" s="5"/>
      <c r="E3" s="6"/>
      <c r="F3" s="3"/>
      <c r="G3" s="3"/>
    </row>
    <row r="4" spans="1:9" customFormat="1" ht="15.75" x14ac:dyDescent="0.25">
      <c r="A4" s="7" t="s">
        <v>2</v>
      </c>
      <c r="B4" s="7"/>
      <c r="C4" s="8">
        <v>70220</v>
      </c>
      <c r="D4" s="5"/>
      <c r="E4" s="6"/>
      <c r="F4" s="3"/>
      <c r="G4" s="3"/>
    </row>
    <row r="5" spans="1:9" customFormat="1" ht="15.75" x14ac:dyDescent="0.25">
      <c r="A5" s="9" t="s">
        <v>3</v>
      </c>
      <c r="B5" s="9"/>
      <c r="C5" s="10" t="s">
        <v>4</v>
      </c>
      <c r="D5" s="5"/>
      <c r="E5" s="6"/>
      <c r="F5" s="3"/>
      <c r="G5" s="3"/>
    </row>
    <row r="6" spans="1:9" customFormat="1" ht="15.75" x14ac:dyDescent="0.25">
      <c r="A6" s="9" t="s">
        <v>5</v>
      </c>
      <c r="B6" s="9"/>
      <c r="C6" s="10" t="s">
        <v>6</v>
      </c>
      <c r="D6" s="5"/>
      <c r="E6" s="6"/>
      <c r="F6" s="3"/>
      <c r="G6" s="3"/>
    </row>
    <row r="7" spans="1:9" customFormat="1" ht="15.75" x14ac:dyDescent="0.25">
      <c r="A7" s="9" t="s">
        <v>7</v>
      </c>
      <c r="B7" s="9"/>
      <c r="C7" s="10" t="s">
        <v>8</v>
      </c>
      <c r="D7" s="5"/>
      <c r="E7" s="6"/>
      <c r="F7" s="3"/>
      <c r="G7" s="3"/>
    </row>
    <row r="8" spans="1:9" customFormat="1" ht="15.75" x14ac:dyDescent="0.25">
      <c r="A8" s="9" t="s">
        <v>9</v>
      </c>
      <c r="B8" s="9"/>
      <c r="C8" s="8">
        <v>238615</v>
      </c>
      <c r="D8" s="5"/>
      <c r="E8" s="6"/>
      <c r="F8" s="3"/>
      <c r="G8" s="3"/>
    </row>
    <row r="9" spans="1:9" customFormat="1" ht="15.6" customHeight="1" thickBot="1" x14ac:dyDescent="0.3">
      <c r="A9" s="11"/>
      <c r="B9" s="11"/>
      <c r="C9" s="12"/>
      <c r="D9" s="12"/>
      <c r="E9" s="12"/>
      <c r="F9" s="12"/>
      <c r="G9" s="12"/>
      <c r="H9" s="3"/>
    </row>
    <row r="10" spans="1:9" ht="19.5" thickBot="1" x14ac:dyDescent="0.25">
      <c r="A10" s="13" t="s">
        <v>10</v>
      </c>
      <c r="B10" s="14"/>
      <c r="C10" s="14"/>
      <c r="D10" s="14"/>
      <c r="E10" s="15"/>
      <c r="F10" s="14"/>
      <c r="G10" s="16">
        <f>SUM(G13:G35)</f>
        <v>0</v>
      </c>
    </row>
    <row r="11" spans="1:9" ht="13.5" thickBot="1" x14ac:dyDescent="0.25"/>
    <row r="12" spans="1:9" customFormat="1" ht="30.75" thickBot="1" x14ac:dyDescent="0.3">
      <c r="A12" s="18" t="s">
        <v>11</v>
      </c>
      <c r="B12" s="19" t="s">
        <v>12</v>
      </c>
      <c r="C12" s="19" t="s">
        <v>13</v>
      </c>
      <c r="D12" s="19" t="s">
        <v>14</v>
      </c>
      <c r="E12" s="20" t="s">
        <v>15</v>
      </c>
      <c r="F12" s="19" t="s">
        <v>16</v>
      </c>
      <c r="G12" s="21" t="s">
        <v>17</v>
      </c>
    </row>
    <row r="13" spans="1:9" customFormat="1" ht="25.5" customHeight="1" x14ac:dyDescent="0.25">
      <c r="A13" s="22">
        <v>1</v>
      </c>
      <c r="B13" s="23" t="s">
        <v>18</v>
      </c>
      <c r="C13" s="24" t="s">
        <v>19</v>
      </c>
      <c r="D13" s="25" t="s">
        <v>20</v>
      </c>
      <c r="E13" s="26"/>
      <c r="F13" s="27">
        <v>20</v>
      </c>
      <c r="G13" s="28">
        <f t="shared" ref="G13:G35" si="0">E13*F13</f>
        <v>0</v>
      </c>
    </row>
    <row r="14" spans="1:9" customFormat="1" ht="25.5" customHeight="1" x14ac:dyDescent="0.25">
      <c r="A14" s="29">
        <v>2</v>
      </c>
      <c r="B14" s="30" t="s">
        <v>21</v>
      </c>
      <c r="C14" s="31" t="s">
        <v>22</v>
      </c>
      <c r="D14" s="32" t="s">
        <v>20</v>
      </c>
      <c r="E14" s="33"/>
      <c r="F14" s="34">
        <v>20</v>
      </c>
      <c r="G14" s="35">
        <f t="shared" si="0"/>
        <v>0</v>
      </c>
    </row>
    <row r="15" spans="1:9" ht="25.5" customHeight="1" x14ac:dyDescent="0.2">
      <c r="A15" s="36">
        <v>3</v>
      </c>
      <c r="B15" s="37">
        <v>938111111</v>
      </c>
      <c r="C15" s="38" t="s">
        <v>23</v>
      </c>
      <c r="D15" s="39" t="s">
        <v>20</v>
      </c>
      <c r="E15" s="40"/>
      <c r="F15" s="34">
        <v>10</v>
      </c>
      <c r="G15" s="35">
        <f t="shared" si="0"/>
        <v>0</v>
      </c>
      <c r="I15" s="41"/>
    </row>
    <row r="16" spans="1:9" ht="25.5" customHeight="1" x14ac:dyDescent="0.2">
      <c r="A16" s="29">
        <v>4</v>
      </c>
      <c r="B16" s="42">
        <v>985131111</v>
      </c>
      <c r="C16" s="43" t="s">
        <v>24</v>
      </c>
      <c r="D16" s="42" t="s">
        <v>20</v>
      </c>
      <c r="E16" s="44"/>
      <c r="F16" s="45">
        <v>95</v>
      </c>
      <c r="G16" s="46">
        <f t="shared" si="0"/>
        <v>0</v>
      </c>
      <c r="I16" s="41"/>
    </row>
    <row r="17" spans="1:9" ht="25.5" customHeight="1" x14ac:dyDescent="0.2">
      <c r="A17" s="36">
        <v>5</v>
      </c>
      <c r="B17" s="47">
        <v>129153101</v>
      </c>
      <c r="C17" s="48" t="s">
        <v>25</v>
      </c>
      <c r="D17" s="49" t="s">
        <v>26</v>
      </c>
      <c r="E17" s="50"/>
      <c r="F17" s="45">
        <v>15</v>
      </c>
      <c r="G17" s="46">
        <f>E17*F17</f>
        <v>0</v>
      </c>
      <c r="I17" s="41"/>
    </row>
    <row r="18" spans="1:9" ht="25.5" customHeight="1" x14ac:dyDescent="0.2">
      <c r="A18" s="29">
        <v>6</v>
      </c>
      <c r="B18" s="47">
        <v>162751117</v>
      </c>
      <c r="C18" s="48" t="s">
        <v>27</v>
      </c>
      <c r="D18" s="49" t="s">
        <v>26</v>
      </c>
      <c r="E18" s="50"/>
      <c r="F18" s="45">
        <v>15</v>
      </c>
      <c r="G18" s="46">
        <f>E18*F18</f>
        <v>0</v>
      </c>
      <c r="I18" s="41"/>
    </row>
    <row r="19" spans="1:9" ht="25.5" customHeight="1" x14ac:dyDescent="0.2">
      <c r="A19" s="36">
        <v>7</v>
      </c>
      <c r="B19" s="47">
        <v>162751119</v>
      </c>
      <c r="C19" s="48" t="s">
        <v>28</v>
      </c>
      <c r="D19" s="49" t="s">
        <v>26</v>
      </c>
      <c r="E19" s="50"/>
      <c r="F19" s="45">
        <v>90</v>
      </c>
      <c r="G19" s="46">
        <f>E19*F19</f>
        <v>0</v>
      </c>
      <c r="I19" s="41"/>
    </row>
    <row r="20" spans="1:9" ht="25.5" customHeight="1" x14ac:dyDescent="0.2">
      <c r="A20" s="29">
        <v>8</v>
      </c>
      <c r="B20" s="47">
        <v>985221013</v>
      </c>
      <c r="C20" s="48" t="s">
        <v>29</v>
      </c>
      <c r="D20" s="49" t="s">
        <v>26</v>
      </c>
      <c r="E20" s="50"/>
      <c r="F20" s="45">
        <v>15</v>
      </c>
      <c r="G20" s="46">
        <f t="shared" si="0"/>
        <v>0</v>
      </c>
      <c r="I20" s="41"/>
    </row>
    <row r="21" spans="1:9" ht="25.5" customHeight="1" x14ac:dyDescent="0.2">
      <c r="A21" s="36">
        <v>9</v>
      </c>
      <c r="B21" s="47">
        <v>985223212</v>
      </c>
      <c r="C21" s="48" t="s">
        <v>30</v>
      </c>
      <c r="D21" s="49" t="s">
        <v>26</v>
      </c>
      <c r="E21" s="50"/>
      <c r="F21" s="45">
        <v>15</v>
      </c>
      <c r="G21" s="46">
        <f t="shared" si="0"/>
        <v>0</v>
      </c>
      <c r="I21" s="41"/>
    </row>
    <row r="22" spans="1:9" ht="25.5" customHeight="1" x14ac:dyDescent="0.2">
      <c r="A22" s="29">
        <v>10</v>
      </c>
      <c r="B22" s="30" t="s">
        <v>31</v>
      </c>
      <c r="C22" s="51" t="s">
        <v>32</v>
      </c>
      <c r="D22" s="52" t="s">
        <v>33</v>
      </c>
      <c r="E22" s="50"/>
      <c r="F22" s="45">
        <v>22.5</v>
      </c>
      <c r="G22" s="46">
        <f t="shared" si="0"/>
        <v>0</v>
      </c>
      <c r="I22" s="41"/>
    </row>
    <row r="23" spans="1:9" ht="25.5" customHeight="1" x14ac:dyDescent="0.2">
      <c r="A23" s="36">
        <v>11</v>
      </c>
      <c r="B23" s="30">
        <v>985211112</v>
      </c>
      <c r="C23" s="53" t="s">
        <v>34</v>
      </c>
      <c r="D23" s="52" t="s">
        <v>20</v>
      </c>
      <c r="E23" s="33"/>
      <c r="F23" s="45">
        <v>24</v>
      </c>
      <c r="G23" s="46">
        <f>E23*F23</f>
        <v>0</v>
      </c>
      <c r="I23" s="41"/>
    </row>
    <row r="24" spans="1:9" ht="25.5" customHeight="1" x14ac:dyDescent="0.2">
      <c r="A24" s="29">
        <v>12</v>
      </c>
      <c r="B24" s="30">
        <v>985142112</v>
      </c>
      <c r="C24" s="53" t="s">
        <v>35</v>
      </c>
      <c r="D24" s="52" t="s">
        <v>20</v>
      </c>
      <c r="E24" s="54"/>
      <c r="F24" s="45">
        <v>38</v>
      </c>
      <c r="G24" s="46">
        <f t="shared" si="0"/>
        <v>0</v>
      </c>
      <c r="I24" s="41"/>
    </row>
    <row r="25" spans="1:9" ht="25.5" customHeight="1" x14ac:dyDescent="0.2">
      <c r="A25" s="36">
        <v>13</v>
      </c>
      <c r="B25" s="30" t="s">
        <v>36</v>
      </c>
      <c r="C25" s="53" t="s">
        <v>37</v>
      </c>
      <c r="D25" s="52" t="s">
        <v>20</v>
      </c>
      <c r="E25" s="33"/>
      <c r="F25" s="45">
        <v>26</v>
      </c>
      <c r="G25" s="46">
        <f t="shared" si="0"/>
        <v>0</v>
      </c>
      <c r="I25" s="41"/>
    </row>
    <row r="26" spans="1:9" ht="25.5" customHeight="1" x14ac:dyDescent="0.2">
      <c r="A26" s="29">
        <v>14</v>
      </c>
      <c r="B26" s="30" t="s">
        <v>38</v>
      </c>
      <c r="C26" s="53" t="s">
        <v>39</v>
      </c>
      <c r="D26" s="52" t="s">
        <v>20</v>
      </c>
      <c r="E26" s="33"/>
      <c r="F26" s="45">
        <v>12</v>
      </c>
      <c r="G26" s="46">
        <f>E26*F26</f>
        <v>0</v>
      </c>
      <c r="I26" s="41"/>
    </row>
    <row r="27" spans="1:9" ht="25.5" customHeight="1" x14ac:dyDescent="0.2">
      <c r="A27" s="36">
        <v>15</v>
      </c>
      <c r="B27" s="55">
        <v>155135111</v>
      </c>
      <c r="C27" s="56" t="s">
        <v>40</v>
      </c>
      <c r="D27" s="55" t="s">
        <v>26</v>
      </c>
      <c r="E27" s="33"/>
      <c r="F27" s="45">
        <v>18.5</v>
      </c>
      <c r="G27" s="46">
        <f t="shared" si="0"/>
        <v>0</v>
      </c>
      <c r="I27" s="41"/>
    </row>
    <row r="28" spans="1:9" ht="25.5" customHeight="1" x14ac:dyDescent="0.2">
      <c r="A28" s="29">
        <v>16</v>
      </c>
      <c r="B28" s="57">
        <v>155135112</v>
      </c>
      <c r="C28" s="48" t="s">
        <v>41</v>
      </c>
      <c r="D28" s="57" t="s">
        <v>26</v>
      </c>
      <c r="E28" s="33"/>
      <c r="F28" s="45">
        <v>18.5</v>
      </c>
      <c r="G28" s="46">
        <f t="shared" si="0"/>
        <v>0</v>
      </c>
      <c r="I28" s="41"/>
    </row>
    <row r="29" spans="1:9" ht="25.5" customHeight="1" x14ac:dyDescent="0.2">
      <c r="A29" s="36">
        <v>17</v>
      </c>
      <c r="B29" s="57">
        <v>985241110</v>
      </c>
      <c r="C29" s="48" t="s">
        <v>42</v>
      </c>
      <c r="D29" s="57" t="s">
        <v>26</v>
      </c>
      <c r="E29" s="33"/>
      <c r="F29" s="45">
        <v>2</v>
      </c>
      <c r="G29" s="46">
        <f t="shared" si="0"/>
        <v>0</v>
      </c>
      <c r="I29" s="41"/>
    </row>
    <row r="30" spans="1:9" ht="25.5" customHeight="1" x14ac:dyDescent="0.2">
      <c r="A30" s="36">
        <v>18</v>
      </c>
      <c r="B30" s="57">
        <v>274354111</v>
      </c>
      <c r="C30" s="58" t="s">
        <v>43</v>
      </c>
      <c r="D30" s="57" t="s">
        <v>20</v>
      </c>
      <c r="E30" s="33"/>
      <c r="F30" s="45">
        <v>2</v>
      </c>
      <c r="G30" s="46">
        <f t="shared" si="0"/>
        <v>0</v>
      </c>
      <c r="I30" s="41"/>
    </row>
    <row r="31" spans="1:9" ht="25.5" customHeight="1" x14ac:dyDescent="0.2">
      <c r="A31" s="29">
        <v>19</v>
      </c>
      <c r="B31" s="57">
        <v>274354211</v>
      </c>
      <c r="C31" s="58" t="s">
        <v>44</v>
      </c>
      <c r="D31" s="57" t="s">
        <v>20</v>
      </c>
      <c r="E31" s="33"/>
      <c r="F31" s="45">
        <v>2</v>
      </c>
      <c r="G31" s="46">
        <f t="shared" si="0"/>
        <v>0</v>
      </c>
      <c r="I31" s="41"/>
    </row>
    <row r="32" spans="1:9" ht="25.5" customHeight="1" x14ac:dyDescent="0.2">
      <c r="A32" s="36">
        <v>20</v>
      </c>
      <c r="B32" s="57">
        <v>928364011</v>
      </c>
      <c r="C32" s="48" t="s">
        <v>45</v>
      </c>
      <c r="D32" s="57" t="s">
        <v>33</v>
      </c>
      <c r="E32" s="33"/>
      <c r="F32" s="45">
        <v>0.05</v>
      </c>
      <c r="G32" s="46">
        <f t="shared" si="0"/>
        <v>0</v>
      </c>
      <c r="I32" s="41"/>
    </row>
    <row r="33" spans="1:10" ht="25.5" customHeight="1" x14ac:dyDescent="0.2">
      <c r="A33" s="36">
        <v>21</v>
      </c>
      <c r="B33" s="57">
        <v>275311126</v>
      </c>
      <c r="C33" s="48" t="s">
        <v>46</v>
      </c>
      <c r="D33" s="57" t="s">
        <v>26</v>
      </c>
      <c r="E33" s="33"/>
      <c r="F33" s="45">
        <v>0.5</v>
      </c>
      <c r="G33" s="46">
        <f t="shared" si="0"/>
        <v>0</v>
      </c>
      <c r="I33" s="41"/>
    </row>
    <row r="34" spans="1:10" ht="25.5" customHeight="1" x14ac:dyDescent="0.2">
      <c r="A34" s="29">
        <v>22</v>
      </c>
      <c r="B34" s="59">
        <v>913121111</v>
      </c>
      <c r="C34" s="43" t="s">
        <v>47</v>
      </c>
      <c r="D34" s="42" t="s">
        <v>48</v>
      </c>
      <c r="E34" s="60"/>
      <c r="F34" s="45">
        <v>10</v>
      </c>
      <c r="G34" s="46">
        <f t="shared" si="0"/>
        <v>0</v>
      </c>
      <c r="I34" s="41"/>
      <c r="J34" s="61"/>
    </row>
    <row r="35" spans="1:10" ht="25.5" customHeight="1" thickBot="1" x14ac:dyDescent="0.25">
      <c r="A35" s="36">
        <v>23</v>
      </c>
      <c r="B35" s="62">
        <v>913121211</v>
      </c>
      <c r="C35" s="63" t="s">
        <v>49</v>
      </c>
      <c r="D35" s="64" t="s">
        <v>48</v>
      </c>
      <c r="E35" s="65"/>
      <c r="F35" s="66">
        <v>300</v>
      </c>
      <c r="G35" s="67">
        <f t="shared" si="0"/>
        <v>0</v>
      </c>
      <c r="I35" s="41"/>
      <c r="J35" s="61"/>
    </row>
  </sheetData>
  <mergeCells count="1">
    <mergeCell ref="C1:C2"/>
  </mergeCells>
  <dataValidations count="3">
    <dataValidation type="list" allowBlank="1" showInputMessage="1" sqref="C16:C19 C13 C25:C29 C33:C35" xr:uid="{F9EE5E29-3D5B-4FD5-A783-E9D5211E64BD}">
      <formula1>OFFSET(cinnosti,0,0,,1)</formula1>
    </dataValidation>
    <dataValidation allowBlank="1" showDropDown="1" showInputMessage="1" showErrorMessage="1" sqref="C22:C23" xr:uid="{5B6B86D6-E103-41BF-9885-0B5D6D11DBD2}"/>
    <dataValidation type="list" allowBlank="1" showInputMessage="1" showErrorMessage="1" sqref="C12:C14" xr:uid="{8B7D1754-AFD9-4679-9DAB-D6FB668BA2BD}">
      <formula1>#REF!</formula1>
    </dataValidation>
  </dataValidations>
  <pageMargins left="0.3888888888888889" right="0.3888888888888889" top="0.77777777777777779" bottom="0.3888888888888889" header="0" footer="0"/>
  <pageSetup paperSize="9" scale="74" fitToHeight="9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III2952 Dolní Kalná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Beneš</dc:creator>
  <cp:lastModifiedBy>Kateřina Morávková</cp:lastModifiedBy>
  <dcterms:created xsi:type="dcterms:W3CDTF">2026-02-11T13:34:59Z</dcterms:created>
  <dcterms:modified xsi:type="dcterms:W3CDTF">2026-04-13T06:31:01Z</dcterms:modified>
</cp:coreProperties>
</file>